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.sharepoint.com/sites/ocspp_Work/wpc/TSCA Scoping Next 20 HPS Review/Chlorinated Solvents/1,1,2-Trichloroethane/Draft RE Documents/QC/Files Ready for QC/"/>
    </mc:Choice>
  </mc:AlternateContent>
  <xr:revisionPtr revIDLastSave="214" documentId="8_{44DA0559-8BC3-4B1F-88A7-FD84655BAC41}" xr6:coauthVersionLast="47" xr6:coauthVersionMax="47" xr10:uidLastSave="{660E7BBA-9CF4-4996-BECB-2871989365A1}"/>
  <bookViews>
    <workbookView xWindow="-120" yWindow="-120" windowWidth="29040" windowHeight="15720" xr2:uid="{CA00F658-76A8-4D4E-ABC6-6930509BF472}"/>
  </bookViews>
  <sheets>
    <sheet name="Cover Page" sheetId="7" r:id="rId1"/>
    <sheet name="Contents" sheetId="3" r:id="rId2"/>
    <sheet name="Hazard PODs" sheetId="5" r:id="rId3"/>
    <sheet name="Dermal Calculations" sheetId="6" r:id="rId4"/>
    <sheet name="Raw Data" sheetId="2" r:id="rId5"/>
  </sheets>
  <definedNames>
    <definedName name="_2017NEI_Nonpoint_TSCA_Chem_List">#REF!</definedName>
    <definedName name="_2017NEI_tsca_chemicals_wSCCdetail_Query">#REF!</definedName>
    <definedName name="_8_hr">8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localSheetId="0" hidden="1">100</definedName>
    <definedName name="_AtRisk_SimSetting_ConvergenceTestingPeriod" hidden="1">10</definedName>
    <definedName name="_AtRisk_SimSetting_ConvergenceTolerance" localSheetId="0" hidden="1">0.03</definedName>
    <definedName name="_AtRisk_SimSetting_ConvergenceTolerance" hidden="1">0.01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localSheetId="0" hidden="1">-1</definedName>
    <definedName name="_AtRisk_SimSetting_MultipleCPUCount" hidden="1">8</definedName>
    <definedName name="_AtRisk_SimSetting_MultipleCPUManualCount" hidden="1">8</definedName>
    <definedName name="_AtRisk_SimSetting_MultipleCPUMode" localSheetId="0" hidden="1">1</definedName>
    <definedName name="_AtRisk_SimSetting_MultipleCPUMode" hidden="1">2</definedName>
    <definedName name="_AtRisk_SimSetting_MultipleCPUModeV8" localSheetId="0" hidden="1">1</definedName>
    <definedName name="_AtRisk_SimSetting_MultipleCPUModeV8" hidden="1">2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15</definedName>
    <definedName name="_AtRisk_SimSetting_ReportOptionReportsFileType" hidden="1">1</definedName>
    <definedName name="_AtRisk_SimSetting_ReportOptionSelectiveQR" hidden="1">FALSE</definedName>
    <definedName name="_AtRisk_SimSetting_ReportsList" hidden="1">15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T">#REF!</definedName>
    <definedName name="AT_50th_non_cancer">#REF!</definedName>
    <definedName name="AT_50th_non_cancer_DC">#REF!</definedName>
    <definedName name="AT_95th_non_cancer">#REF!</definedName>
    <definedName name="AT_95th_non_cancer_DC">#REF!</definedName>
    <definedName name="AT_AC">#REF!</definedName>
    <definedName name="AT_AC_DC">#REF!</definedName>
    <definedName name="AT_ADC_high">#REF!</definedName>
    <definedName name="AT_ADC_mid">#REF!</definedName>
    <definedName name="AT_cancer">#REF!</definedName>
    <definedName name="AT_cancer_DC">#REF!</definedName>
    <definedName name="AT_LADC">#REF!</definedName>
    <definedName name="AWD">#REF!</definedName>
    <definedName name="AWD_DC_50th">#REF!</definedName>
    <definedName name="AWD_DC_95th">#REF!</definedName>
    <definedName name="BW_default">#REF!</definedName>
    <definedName name="BW_F">#REF!</definedName>
    <definedName name="CASRN">#REF!</definedName>
    <definedName name="CEM_Input__Area_of_Article_Mouthed">#REF!</definedName>
    <definedName name="CEM_Input__Chemical_Migration_Rate">#REF!</definedName>
    <definedName name="CEM_Input__Mouthing_Duration">#REF!</definedName>
    <definedName name="CEM_Input__Product_Density">#REF!</definedName>
    <definedName name="CEM_Input__Surface_Area_of_Articles">#REF!</definedName>
    <definedName name="ED">#REF!</definedName>
    <definedName name="ED_8">#REF!</definedName>
    <definedName name="ED_AC">#REF!</definedName>
    <definedName name="ED_AC_DC">#REF!</definedName>
    <definedName name="ED_chronic">#REF!</definedName>
    <definedName name="ED_chronic_DC">#REF!</definedName>
    <definedName name="EF">#REF!</definedName>
    <definedName name="EFID">#REF!</definedName>
    <definedName name="EG">#REF!</definedName>
    <definedName name="ID">#REF!</definedName>
    <definedName name="LT">#REF!</definedName>
    <definedName name="Mol_Vol">#REF!</definedName>
    <definedName name="MW">#REF!</definedName>
    <definedName name="Pal_Workbook_GUID" localSheetId="0" hidden="1">"SK39RLEDQA2L46YW8H5SUKN3"</definedName>
    <definedName name="Pal_Workbook_GUID" hidden="1">"QFFA8IQU6YFGRFCXE7L4LIWR"</definedName>
    <definedName name="Registry_ID_Xwal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localSheetId="0" hidden="1">8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localSheetId="0" hidden="1">100000</definedName>
    <definedName name="RiskNumIterations" hidden="1">1000000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hat">#REF!</definedName>
    <definedName name="WorkBreathRate">#REF!</definedName>
    <definedName name="WY_50th">#REF!</definedName>
    <definedName name="WY_50th_DC">#REF!</definedName>
    <definedName name="WY_95th">#REF!</definedName>
    <definedName name="WY_95th_DC">#REF!</definedName>
    <definedName name="WY_high" localSheetId="0">#REF!</definedName>
    <definedName name="WY_high">#REF!</definedName>
    <definedName name="WY_mid" localSheetId="0">#REF!</definedName>
    <definedName name="WY_mi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F26" i="2" l="1"/>
  <c r="D39" i="2"/>
  <c r="D40" i="2"/>
  <c r="D38" i="2"/>
  <c r="F24" i="2"/>
  <c r="F25" i="2"/>
</calcChain>
</file>

<file path=xl/sharedStrings.xml><?xml version="1.0" encoding="utf-8"?>
<sst xmlns="http://schemas.openxmlformats.org/spreadsheetml/2006/main" count="106" uniqueCount="89">
  <si>
    <t>Dermal Chronic Average Daily Dose (mg/k/day) Results Interpreted from CEM's Permeability and Fraction Absorbed Methodologies</t>
  </si>
  <si>
    <t>Age Groups</t>
  </si>
  <si>
    <t>Adult (&gt;=21 years)</t>
  </si>
  <si>
    <t>Youth (16-20 years)</t>
  </si>
  <si>
    <t>Youth (11-15 years)</t>
  </si>
  <si>
    <t>Child (6-10 years)</t>
  </si>
  <si>
    <t>N/A</t>
  </si>
  <si>
    <t>Small child (3-5 years)</t>
  </si>
  <si>
    <t>Infant (1-2 years)</t>
  </si>
  <si>
    <t>Infant (&lt;1 year)</t>
  </si>
  <si>
    <t>CF (mg/g)</t>
  </si>
  <si>
    <t>Density (g/cm3)</t>
  </si>
  <si>
    <t>WF</t>
  </si>
  <si>
    <t>C=WF x rho x p</t>
  </si>
  <si>
    <t>CF (days/year)</t>
  </si>
  <si>
    <t>Inside both hands (mean)</t>
  </si>
  <si>
    <t>SA/BW (cm2/kg)</t>
  </si>
  <si>
    <t>FQ (events/year)</t>
  </si>
  <si>
    <t>FQ (events/day)</t>
  </si>
  <si>
    <t>Fraction Removed</t>
  </si>
  <si>
    <t>fabs</t>
  </si>
  <si>
    <t>T event (hrs/day)</t>
  </si>
  <si>
    <t>p (g/cm3)</t>
  </si>
  <si>
    <t>C (mg/cm3)</t>
  </si>
  <si>
    <t>Film Thickness (cm)</t>
  </si>
  <si>
    <t>Qu (mg/cm2-event)</t>
  </si>
  <si>
    <t>Kp (cm/hr)</t>
  </si>
  <si>
    <t>Hand Dishwashing Liquid Detergent - Fraction Absorbed Inputs</t>
  </si>
  <si>
    <t>Fraction Absorbed Method (CEM)</t>
  </si>
  <si>
    <t>Permeability Method (CEM)</t>
  </si>
  <si>
    <t xml:space="preserve">Acute </t>
  </si>
  <si>
    <t>Chronic</t>
  </si>
  <si>
    <t>PODs (mg/kg/day)</t>
  </si>
  <si>
    <t>Benchmark</t>
  </si>
  <si>
    <t>Dermal Acute Average Daily Dose</t>
  </si>
  <si>
    <t>Adult (21+)</t>
  </si>
  <si>
    <t>Youth 1 (16-20)</t>
  </si>
  <si>
    <t>Youth 2 (11-15)</t>
  </si>
  <si>
    <t xml:space="preserve">Name </t>
  </si>
  <si>
    <t>Description</t>
  </si>
  <si>
    <t>Cover Page</t>
  </si>
  <si>
    <t>This tab provides an introduction to the workbook</t>
  </si>
  <si>
    <t>Risk Category</t>
  </si>
  <si>
    <t>Dose</t>
  </si>
  <si>
    <t>Acute Non-Cancer</t>
  </si>
  <si>
    <t>Chronic Non-Cancer</t>
  </si>
  <si>
    <t>12.6 mg/kd/day</t>
  </si>
  <si>
    <t>0.52 mg/kg/day</t>
  </si>
  <si>
    <t>NOAEL HED</t>
  </si>
  <si>
    <t>Dermal Calculations for Consumer Scenarios</t>
  </si>
  <si>
    <t>Product Name</t>
  </si>
  <si>
    <t>Epoxy plastic bonder, acrylic-based structural adhesive paste</t>
  </si>
  <si>
    <t>Exposure Level</t>
  </si>
  <si>
    <t>High</t>
  </si>
  <si>
    <t>Exposure Level Inputs</t>
  </si>
  <si>
    <t>Weight Fraction</t>
  </si>
  <si>
    <t>Frequency (Chronic)</t>
  </si>
  <si>
    <t>Frequency (Acute</t>
  </si>
  <si>
    <t>Product Density</t>
  </si>
  <si>
    <t>Fim Thickness (cm)</t>
  </si>
  <si>
    <t>Absorption Fraction</t>
  </si>
  <si>
    <t xml:space="preserve">Contact Area </t>
  </si>
  <si>
    <t>Inside Both Hands</t>
  </si>
  <si>
    <t>0.005 WF, 2 events/day, 1.0% absorption</t>
  </si>
  <si>
    <t xml:space="preserve"> Permeability Inputs</t>
  </si>
  <si>
    <t>Acute MOEs (Adults 21+)</t>
  </si>
  <si>
    <t>Chronic MOEs (Adults 21+)</t>
  </si>
  <si>
    <t>Chronic Dose (mg/kg/day) Adults 21+</t>
  </si>
  <si>
    <t>Epoxy plastic bonder, acrylic-based structural adhesive paste- Fraction Absorbed Method via CEM (CADD in mg/kg-day for one year)</t>
  </si>
  <si>
    <t>Acute Dose (mg/kg/day)  Youth1 (16-20)</t>
  </si>
  <si>
    <t>Acute MOEs (Youth1 16-20)</t>
  </si>
  <si>
    <t>Chronic Dose (mg/kg/day) Youth1 (16-20)</t>
  </si>
  <si>
    <t>Chronic MOEs (Youth1 16-20)</t>
  </si>
  <si>
    <t>Acute Dose (mg/kg/day)  Youth2 (11-15)</t>
  </si>
  <si>
    <t>Acute MOEs (Youth2 11-15)</t>
  </si>
  <si>
    <t>Chronic Dose (mg/kg/day) Youth2 (11-15)</t>
  </si>
  <si>
    <t>Chronic MOEs (Youth2 11-15)</t>
  </si>
  <si>
    <t>PUBLIC RELEASE DRAFT</t>
  </si>
  <si>
    <t>June 2026</t>
  </si>
  <si>
    <t>CASRN 79-00-5</t>
  </si>
  <si>
    <t>Draft Dermal Risk Calculator Using Fraction Absorbed for 1,1,2-Trichloroethane</t>
  </si>
  <si>
    <t>Acute Dose (mg/kg/day)  Adults (21+)</t>
  </si>
  <si>
    <t>Raw Data</t>
  </si>
  <si>
    <t>Dermal Calculations</t>
  </si>
  <si>
    <t>This tab presents the risk calculations for acute and chronic dermal risk calculations of 1,1,2-trichloroethane from consumer products.</t>
  </si>
  <si>
    <t>This tab presents the raw inputs and equations used to calculate the acute and chronic dermal exposure concentrations of 1,1,2-trichloroethane from consumer products.</t>
  </si>
  <si>
    <t>This tab presents the hazard PODs considered for the dermal risk calculations of 1,1,2-trichloroethane from consumer products and articles.</t>
  </si>
  <si>
    <t>Hazard PODs</t>
  </si>
  <si>
    <t>Reference Doses and Benchmarks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</si>
</sst>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color theme="1"/>
      <name val="Times New Roman"/>
      <family val="1"/>
    </font>
    <font>
      <sz val="11"/>
      <color theme="9" tint="0.59999389629810485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/>
    <xf numFmtId="0" fontId="3" fillId="3" borderId="0" xfId="0" applyFont="1" applyFill="1" applyAlignment="1">
      <alignment horizontal="center" vertical="center" wrapText="1"/>
    </xf>
    <xf numFmtId="0" fontId="0" fillId="0" borderId="1" xfId="0" applyBorder="1"/>
    <xf numFmtId="11" fontId="0" fillId="0" borderId="0" xfId="0" applyNumberFormat="1"/>
    <xf numFmtId="0" fontId="0" fillId="0" borderId="2" xfId="0" applyBorder="1"/>
    <xf numFmtId="0" fontId="0" fillId="4" borderId="4" xfId="0" applyFill="1" applyBorder="1"/>
    <xf numFmtId="0" fontId="0" fillId="4" borderId="3" xfId="0" applyFill="1" applyBorder="1"/>
    <xf numFmtId="0" fontId="0" fillId="4" borderId="5" xfId="0" applyFill="1" applyBorder="1"/>
    <xf numFmtId="0" fontId="0" fillId="4" borderId="0" xfId="0" applyFill="1"/>
    <xf numFmtId="0" fontId="0" fillId="0" borderId="5" xfId="0" applyBorder="1"/>
    <xf numFmtId="0" fontId="0" fillId="0" borderId="0" xfId="0" applyAlignment="1">
      <alignment wrapText="1"/>
    </xf>
    <xf numFmtId="0" fontId="0" fillId="4" borderId="5" xfId="0" applyFill="1" applyBorder="1" applyAlignment="1">
      <alignment wrapText="1"/>
    </xf>
    <xf numFmtId="0" fontId="0" fillId="4" borderId="0" xfId="0" applyFill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/>
    <xf numFmtId="11" fontId="0" fillId="4" borderId="0" xfId="0" applyNumberFormat="1" applyFill="1"/>
    <xf numFmtId="0" fontId="0" fillId="3" borderId="1" xfId="0" applyFill="1" applyBorder="1"/>
    <xf numFmtId="0" fontId="3" fillId="4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4" borderId="9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0" fontId="4" fillId="0" borderId="0" xfId="0" applyFont="1"/>
    <xf numFmtId="0" fontId="4" fillId="0" borderId="5" xfId="0" applyFont="1" applyBorder="1"/>
    <xf numFmtId="11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right"/>
    </xf>
    <xf numFmtId="0" fontId="6" fillId="8" borderId="0" xfId="0" applyFont="1" applyFill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1" fontId="0" fillId="0" borderId="0" xfId="0" applyNumberFormat="1" applyAlignment="1">
      <alignment horizontal="right"/>
    </xf>
    <xf numFmtId="0" fontId="0" fillId="0" borderId="3" xfId="0" applyBorder="1" applyAlignment="1">
      <alignment horizontal="right"/>
    </xf>
    <xf numFmtId="11" fontId="0" fillId="0" borderId="5" xfId="0" applyNumberFormat="1" applyBorder="1"/>
    <xf numFmtId="0" fontId="0" fillId="0" borderId="4" xfId="0" applyBorder="1"/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2" fillId="7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11" fillId="0" borderId="0" xfId="0" applyFont="1" applyAlignment="1">
      <alignment horizontal="center" wrapText="1"/>
    </xf>
    <xf numFmtId="0" fontId="0" fillId="9" borderId="0" xfId="0" applyFill="1"/>
    <xf numFmtId="0" fontId="2" fillId="5" borderId="8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2409825</xdr:colOff>
          <xdr:row>6</xdr:row>
          <xdr:rowOff>171450</xdr:rowOff>
        </xdr:from>
        <xdr:to>
          <xdr:col>0</xdr:col>
          <xdr:colOff>5153025</xdr:colOff>
          <xdr:row>21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1206500</xdr:colOff>
      <xdr:row>1</xdr:row>
      <xdr:rowOff>63500</xdr:rowOff>
    </xdr:from>
    <xdr:ext cx="2502248" cy="625561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7100" y="304800"/>
          <a:ext cx="2502248" cy="625561"/>
        </a:xfrm>
        <a:prstGeom prst="rect">
          <a:avLst/>
        </a:prstGeom>
      </xdr:spPr>
    </xdr:pic>
    <xdr:clientData/>
  </xdr:oneCellAnchor>
  <xdr:oneCellAnchor>
    <xdr:from>
      <xdr:col>0</xdr:col>
      <xdr:colOff>381000</xdr:colOff>
      <xdr:row>1</xdr:row>
      <xdr:rowOff>180975</xdr:rowOff>
    </xdr:from>
    <xdr:ext cx="2324424" cy="501719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371475"/>
          <a:ext cx="2324424" cy="501719"/>
        </a:xfrm>
        <a:prstGeom prst="rect">
          <a:avLst/>
        </a:prstGeom>
      </xdr:spPr>
    </xdr:pic>
    <xdr:clientData/>
  </xdr:oneCellAnchor>
  <xdr:oneCellAnchor>
    <xdr:from>
      <xdr:col>0</xdr:col>
      <xdr:colOff>219075</xdr:colOff>
      <xdr:row>24</xdr:row>
      <xdr:rowOff>180975</xdr:rowOff>
    </xdr:from>
    <xdr:ext cx="1133633" cy="238158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5" y="4752975"/>
          <a:ext cx="1133633" cy="238158"/>
        </a:xfrm>
        <a:prstGeom prst="rect">
          <a:avLst/>
        </a:prstGeom>
      </xdr:spPr>
    </xdr:pic>
    <xdr:clientData/>
  </xdr:oneCellAnchor>
  <xdr:oneCellAnchor>
    <xdr:from>
      <xdr:col>5</xdr:col>
      <xdr:colOff>1123950</xdr:colOff>
      <xdr:row>2</xdr:row>
      <xdr:rowOff>85725</xdr:rowOff>
    </xdr:from>
    <xdr:ext cx="2838846" cy="282614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57600" y="466725"/>
          <a:ext cx="2838846" cy="2826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A5ED-3954-4515-AA44-359D39B7B160}">
  <dimension ref="A1:A16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112.7109375" customWidth="1"/>
  </cols>
  <sheetData>
    <row r="1" spans="1:1" ht="18.75" x14ac:dyDescent="0.3">
      <c r="A1" s="42" t="s">
        <v>77</v>
      </c>
    </row>
    <row r="2" spans="1:1" ht="18.75" x14ac:dyDescent="0.3">
      <c r="A2" s="43" t="s">
        <v>78</v>
      </c>
    </row>
    <row r="3" spans="1:1" ht="28.5" customHeight="1" x14ac:dyDescent="0.25">
      <c r="A3" s="44"/>
    </row>
    <row r="4" spans="1:1" ht="20.25" x14ac:dyDescent="0.3">
      <c r="A4" s="48" t="s">
        <v>80</v>
      </c>
    </row>
    <row r="5" spans="1:1" x14ac:dyDescent="0.25">
      <c r="A5" s="44"/>
    </row>
    <row r="6" spans="1:1" ht="18.75" x14ac:dyDescent="0.25">
      <c r="A6" s="45" t="s">
        <v>79</v>
      </c>
    </row>
    <row r="7" spans="1:1" ht="15.75" x14ac:dyDescent="0.25">
      <c r="A7" s="46"/>
    </row>
    <row r="9" spans="1:1" x14ac:dyDescent="0.25">
      <c r="A9" s="44"/>
    </row>
    <row r="10" spans="1:1" x14ac:dyDescent="0.25">
      <c r="A10" s="44"/>
    </row>
    <row r="11" spans="1:1" x14ac:dyDescent="0.25">
      <c r="A11" s="44"/>
    </row>
    <row r="12" spans="1:1" x14ac:dyDescent="0.25">
      <c r="A12" s="44"/>
    </row>
    <row r="13" spans="1:1" x14ac:dyDescent="0.25">
      <c r="A13" s="44"/>
    </row>
    <row r="16" spans="1:1" ht="15.75" x14ac:dyDescent="0.25">
      <c r="A16" s="47"/>
    </row>
  </sheetData>
  <sheetProtection sheet="1" objects="1" scenarios="1" formatCells="0" formatColumns="0" formatRows="0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 sizeWithCells="1">
              <from>
                <xdr:col>0</xdr:col>
                <xdr:colOff>2409825</xdr:colOff>
                <xdr:row>6</xdr:row>
                <xdr:rowOff>171450</xdr:rowOff>
              </from>
              <to>
                <xdr:col>0</xdr:col>
                <xdr:colOff>5153025</xdr:colOff>
                <xdr:row>21</xdr:row>
                <xdr:rowOff>123825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1C-1CAD-47FA-8271-3AB9D5084AD7}">
  <dimension ref="A1:B5"/>
  <sheetViews>
    <sheetView workbookViewId="0">
      <selection activeCell="B6" sqref="B6"/>
    </sheetView>
  </sheetViews>
  <sheetFormatPr defaultRowHeight="15" x14ac:dyDescent="0.25"/>
  <cols>
    <col min="1" max="1" width="17.5703125" customWidth="1"/>
    <col min="2" max="2" width="50" customWidth="1"/>
  </cols>
  <sheetData>
    <row r="1" spans="1:2" s="30" customFormat="1" x14ac:dyDescent="0.25">
      <c r="A1" s="30" t="s">
        <v>38</v>
      </c>
      <c r="B1" s="30" t="s">
        <v>39</v>
      </c>
    </row>
    <row r="2" spans="1:2" x14ac:dyDescent="0.25">
      <c r="A2" t="s">
        <v>40</v>
      </c>
      <c r="B2" t="s">
        <v>41</v>
      </c>
    </row>
    <row r="3" spans="1:2" ht="45" x14ac:dyDescent="0.25">
      <c r="A3" t="s">
        <v>87</v>
      </c>
      <c r="B3" s="11" t="s">
        <v>86</v>
      </c>
    </row>
    <row r="4" spans="1:2" ht="45" x14ac:dyDescent="0.25">
      <c r="A4" t="s">
        <v>83</v>
      </c>
      <c r="B4" s="11" t="s">
        <v>84</v>
      </c>
    </row>
    <row r="5" spans="1:2" ht="60" x14ac:dyDescent="0.25">
      <c r="A5" t="s">
        <v>82</v>
      </c>
      <c r="B5" s="11" t="s">
        <v>85</v>
      </c>
    </row>
  </sheetData>
  <sheetProtection sheet="1" objects="1" scenarios="1" formatCells="0" formatColumns="0" format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758C6-0578-4740-82C7-E88D42374350}">
  <dimension ref="A1:D4"/>
  <sheetViews>
    <sheetView workbookViewId="0">
      <selection activeCell="G6" sqref="G6"/>
    </sheetView>
  </sheetViews>
  <sheetFormatPr defaultRowHeight="15" x14ac:dyDescent="0.25"/>
  <cols>
    <col min="1" max="1" width="22" customWidth="1"/>
    <col min="2" max="2" width="11.7109375" customWidth="1"/>
    <col min="3" max="3" width="13.85546875" customWidth="1"/>
  </cols>
  <sheetData>
    <row r="1" spans="1:4" ht="57.6" customHeight="1" x14ac:dyDescent="0.4">
      <c r="A1" s="31" t="s">
        <v>88</v>
      </c>
    </row>
    <row r="2" spans="1:4" s="49" customFormat="1" x14ac:dyDescent="0.25">
      <c r="A2" s="49" t="s">
        <v>42</v>
      </c>
      <c r="B2" s="49" t="s">
        <v>39</v>
      </c>
      <c r="C2" s="49" t="s">
        <v>43</v>
      </c>
      <c r="D2" s="49" t="s">
        <v>33</v>
      </c>
    </row>
    <row r="3" spans="1:4" x14ac:dyDescent="0.25">
      <c r="A3" t="s">
        <v>44</v>
      </c>
      <c r="B3" t="s">
        <v>48</v>
      </c>
      <c r="C3" t="s">
        <v>46</v>
      </c>
      <c r="D3">
        <v>30</v>
      </c>
    </row>
    <row r="4" spans="1:4" x14ac:dyDescent="0.25">
      <c r="A4" t="s">
        <v>45</v>
      </c>
      <c r="B4" t="s">
        <v>48</v>
      </c>
      <c r="C4" t="s">
        <v>47</v>
      </c>
      <c r="D4">
        <v>300</v>
      </c>
    </row>
  </sheetData>
  <sheetProtection sheet="1" objects="1" scenarios="1" formatCells="0" formatColumns="0" format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50BF-8775-462E-B3DD-57DF5DDC378A}">
  <dimension ref="A1:V3"/>
  <sheetViews>
    <sheetView workbookViewId="0">
      <selection activeCell="J10" sqref="J10"/>
    </sheetView>
  </sheetViews>
  <sheetFormatPr defaultRowHeight="15" x14ac:dyDescent="0.25"/>
  <cols>
    <col min="1" max="1" width="39.5703125" customWidth="1"/>
    <col min="2" max="2" width="14.85546875" customWidth="1"/>
    <col min="3" max="3" width="37.85546875" customWidth="1"/>
    <col min="4" max="4" width="17.140625" customWidth="1"/>
    <col min="5" max="5" width="19.7109375" customWidth="1"/>
    <col min="6" max="6" width="15" customWidth="1"/>
    <col min="7" max="7" width="17.28515625" customWidth="1"/>
    <col min="8" max="8" width="14.42578125" customWidth="1"/>
    <col min="9" max="9" width="18.42578125" customWidth="1"/>
    <col min="10" max="10" width="14.85546875" customWidth="1"/>
    <col min="11" max="11" width="42.28515625" customWidth="1"/>
    <col min="12" max="12" width="29.42578125" customWidth="1"/>
    <col min="13" max="13" width="28.28515625" customWidth="1"/>
    <col min="14" max="14" width="25.42578125" customWidth="1"/>
    <col min="15" max="15" width="39.5703125" customWidth="1"/>
    <col min="16" max="16" width="30.5703125" customWidth="1"/>
    <col min="17" max="17" width="34.5703125" bestFit="1" customWidth="1"/>
    <col min="18" max="18" width="26.140625" customWidth="1"/>
    <col min="19" max="19" width="39.28515625" customWidth="1"/>
    <col min="20" max="20" width="29.7109375" customWidth="1"/>
    <col min="21" max="21" width="38.85546875" customWidth="1"/>
    <col min="22" max="22" width="29.140625" customWidth="1"/>
  </cols>
  <sheetData>
    <row r="1" spans="1:22" ht="24" x14ac:dyDescent="0.4">
      <c r="A1" s="32" t="s">
        <v>49</v>
      </c>
    </row>
    <row r="2" spans="1:22" s="33" customFormat="1" ht="33.950000000000003" customHeight="1" x14ac:dyDescent="0.25">
      <c r="A2" s="33" t="s">
        <v>50</v>
      </c>
      <c r="B2" s="33" t="s">
        <v>52</v>
      </c>
      <c r="C2" s="33" t="s">
        <v>54</v>
      </c>
      <c r="D2" s="33" t="s">
        <v>55</v>
      </c>
      <c r="E2" s="33" t="s">
        <v>56</v>
      </c>
      <c r="F2" s="33" t="s">
        <v>57</v>
      </c>
      <c r="G2" s="33" t="s">
        <v>59</v>
      </c>
      <c r="H2" s="33" t="s">
        <v>58</v>
      </c>
      <c r="I2" s="33" t="s">
        <v>60</v>
      </c>
      <c r="J2" s="33" t="s">
        <v>61</v>
      </c>
      <c r="K2" s="33" t="s">
        <v>81</v>
      </c>
      <c r="L2" s="33" t="s">
        <v>65</v>
      </c>
      <c r="M2" s="33" t="s">
        <v>67</v>
      </c>
      <c r="N2" s="33" t="s">
        <v>66</v>
      </c>
      <c r="O2" s="33" t="s">
        <v>69</v>
      </c>
      <c r="P2" s="33" t="s">
        <v>70</v>
      </c>
      <c r="Q2" s="33" t="s">
        <v>71</v>
      </c>
      <c r="R2" s="33" t="s">
        <v>72</v>
      </c>
      <c r="S2" s="33" t="s">
        <v>73</v>
      </c>
      <c r="T2" s="33" t="s">
        <v>74</v>
      </c>
      <c r="U2" s="33" t="s">
        <v>75</v>
      </c>
      <c r="V2" s="33" t="s">
        <v>76</v>
      </c>
    </row>
    <row r="3" spans="1:22" s="35" customFormat="1" ht="27.6" customHeight="1" x14ac:dyDescent="0.25">
      <c r="A3" s="34" t="s">
        <v>51</v>
      </c>
      <c r="B3" s="35" t="s">
        <v>53</v>
      </c>
      <c r="C3" s="35" t="s">
        <v>63</v>
      </c>
      <c r="D3" s="35">
        <v>5.0000000000000001E-3</v>
      </c>
      <c r="E3" s="35">
        <v>15</v>
      </c>
      <c r="F3" s="35">
        <v>2</v>
      </c>
      <c r="G3" s="35">
        <v>4.9899999999999996E-3</v>
      </c>
      <c r="H3" s="35">
        <v>1.0369999999999999</v>
      </c>
      <c r="I3" s="35">
        <v>0.01</v>
      </c>
      <c r="J3" s="35" t="s">
        <v>62</v>
      </c>
      <c r="K3" s="36">
        <v>3.2100000000000002E-3</v>
      </c>
      <c r="L3" s="36">
        <v>3930</v>
      </c>
      <c r="M3" s="36">
        <v>6.5900000000000003E-5</v>
      </c>
      <c r="N3" s="36">
        <v>7890</v>
      </c>
      <c r="O3" s="36">
        <v>3.0000000000000001E-3</v>
      </c>
      <c r="P3" s="36">
        <v>4200</v>
      </c>
      <c r="Q3" s="36">
        <v>6.1699999999999995E-5</v>
      </c>
      <c r="R3" s="36">
        <v>8430</v>
      </c>
      <c r="S3" s="36">
        <v>3.2599999999999999E-3</v>
      </c>
      <c r="T3" s="36">
        <v>3870</v>
      </c>
      <c r="U3" s="36">
        <v>6.7000000000000002E-5</v>
      </c>
      <c r="V3" s="36">
        <v>7760</v>
      </c>
    </row>
  </sheetData>
  <sheetProtection sheet="1" objects="1" scenarios="1" formatCells="0" formatColumns="0" format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7DBA-E27A-4BB9-A323-8045FA390CC7}">
  <dimension ref="A1:G40"/>
  <sheetViews>
    <sheetView zoomScaleNormal="100" workbookViewId="0">
      <selection activeCell="F27" sqref="F27"/>
    </sheetView>
  </sheetViews>
  <sheetFormatPr defaultRowHeight="15" x14ac:dyDescent="0.25"/>
  <cols>
    <col min="1" max="1" width="20.85546875" bestFit="1" customWidth="1"/>
    <col min="2" max="2" width="24.140625" bestFit="1" customWidth="1"/>
    <col min="3" max="3" width="23.5703125" customWidth="1"/>
    <col min="4" max="4" width="21.42578125" customWidth="1"/>
    <col min="5" max="5" width="40.140625" bestFit="1" customWidth="1"/>
    <col min="6" max="6" width="45.85546875" customWidth="1"/>
    <col min="7" max="7" width="25" customWidth="1"/>
  </cols>
  <sheetData>
    <row r="1" spans="1:7" ht="19.5" thickBot="1" x14ac:dyDescent="0.35">
      <c r="A1" s="24" t="s">
        <v>29</v>
      </c>
      <c r="B1" s="23"/>
      <c r="C1" s="22"/>
      <c r="D1" s="50" t="s">
        <v>28</v>
      </c>
      <c r="E1" s="51"/>
      <c r="F1" s="51"/>
      <c r="G1" s="21"/>
    </row>
    <row r="2" spans="1:7" x14ac:dyDescent="0.25">
      <c r="A2" s="3"/>
      <c r="B2" s="10"/>
      <c r="C2" s="9"/>
      <c r="D2" s="3"/>
      <c r="G2" s="10"/>
    </row>
    <row r="3" spans="1:7" x14ac:dyDescent="0.25">
      <c r="A3" s="3"/>
      <c r="B3" s="10"/>
      <c r="C3" s="9"/>
      <c r="D3" s="3"/>
      <c r="G3" s="10"/>
    </row>
    <row r="4" spans="1:7" x14ac:dyDescent="0.25">
      <c r="A4" s="3"/>
      <c r="B4" s="10"/>
      <c r="C4" s="9"/>
      <c r="D4" s="3"/>
      <c r="G4" s="10"/>
    </row>
    <row r="5" spans="1:7" x14ac:dyDescent="0.25">
      <c r="A5" s="3"/>
      <c r="B5" s="10"/>
      <c r="C5" s="9"/>
      <c r="D5" s="3"/>
      <c r="G5" s="10"/>
    </row>
    <row r="6" spans="1:7" x14ac:dyDescent="0.25">
      <c r="A6" s="3"/>
      <c r="B6" s="20" t="s">
        <v>64</v>
      </c>
      <c r="C6" s="19"/>
      <c r="D6" s="18"/>
      <c r="E6" s="54" t="s">
        <v>27</v>
      </c>
      <c r="F6" s="54"/>
      <c r="G6" s="55"/>
    </row>
    <row r="7" spans="1:7" x14ac:dyDescent="0.25">
      <c r="A7" s="3" t="s">
        <v>26</v>
      </c>
      <c r="B7" s="40"/>
      <c r="C7" s="17"/>
      <c r="D7" s="3" t="s">
        <v>25</v>
      </c>
      <c r="E7" s="4">
        <f>G7*G8*(1-G9)*G10</f>
        <v>5.1746299999999996</v>
      </c>
      <c r="F7" s="25" t="s">
        <v>24</v>
      </c>
      <c r="G7" s="26">
        <v>4.9899999999999996E-3</v>
      </c>
    </row>
    <row r="8" spans="1:7" x14ac:dyDescent="0.25">
      <c r="A8" s="3" t="s">
        <v>23</v>
      </c>
      <c r="B8" s="10"/>
      <c r="C8" s="9"/>
      <c r="D8" s="3" t="s">
        <v>12</v>
      </c>
      <c r="E8">
        <v>5.0000000000000001E-3</v>
      </c>
      <c r="F8" s="25" t="s">
        <v>22</v>
      </c>
      <c r="G8" s="26">
        <v>1.0369999999999999</v>
      </c>
    </row>
    <row r="9" spans="1:7" x14ac:dyDescent="0.25">
      <c r="A9" s="3" t="s">
        <v>21</v>
      </c>
      <c r="B9" s="10"/>
      <c r="C9" s="9"/>
      <c r="D9" s="3" t="s">
        <v>20</v>
      </c>
      <c r="E9">
        <v>0.01</v>
      </c>
      <c r="F9" s="25" t="s">
        <v>19</v>
      </c>
      <c r="G9" s="26">
        <v>0</v>
      </c>
    </row>
    <row r="10" spans="1:7" x14ac:dyDescent="0.25">
      <c r="A10" s="3" t="s">
        <v>18</v>
      </c>
      <c r="B10" s="10"/>
      <c r="C10" s="9"/>
      <c r="D10" s="3" t="s">
        <v>18</v>
      </c>
      <c r="E10">
        <v>2</v>
      </c>
      <c r="F10" s="25" t="s">
        <v>10</v>
      </c>
      <c r="G10" s="26">
        <v>1000</v>
      </c>
    </row>
    <row r="11" spans="1:7" x14ac:dyDescent="0.25">
      <c r="A11" s="3" t="s">
        <v>17</v>
      </c>
      <c r="B11" s="10"/>
      <c r="C11" s="9"/>
      <c r="D11" s="3" t="s">
        <v>17</v>
      </c>
      <c r="E11">
        <v>15</v>
      </c>
      <c r="G11" s="10"/>
    </row>
    <row r="12" spans="1:7" x14ac:dyDescent="0.25">
      <c r="A12" s="3"/>
      <c r="B12" s="10"/>
      <c r="C12" s="9"/>
      <c r="D12" s="16"/>
      <c r="E12" s="9"/>
      <c r="F12" s="9"/>
      <c r="G12" s="8"/>
    </row>
    <row r="13" spans="1:7" x14ac:dyDescent="0.25">
      <c r="A13" s="3"/>
      <c r="B13" s="10"/>
      <c r="C13" s="9"/>
      <c r="D13" s="16"/>
      <c r="E13" s="9"/>
      <c r="F13" s="9"/>
      <c r="G13" s="8"/>
    </row>
    <row r="14" spans="1:7" x14ac:dyDescent="0.25">
      <c r="A14" s="3" t="s">
        <v>16</v>
      </c>
      <c r="B14" s="10" t="s">
        <v>15</v>
      </c>
      <c r="C14" s="9"/>
      <c r="D14" s="16"/>
      <c r="E14" s="9"/>
      <c r="F14" s="9"/>
      <c r="G14" s="8"/>
    </row>
    <row r="15" spans="1:7" x14ac:dyDescent="0.25">
      <c r="A15" s="3" t="s">
        <v>2</v>
      </c>
      <c r="B15" s="10">
        <v>6.2</v>
      </c>
      <c r="C15" s="9"/>
      <c r="D15" s="16"/>
      <c r="E15" s="9"/>
      <c r="F15" s="9"/>
      <c r="G15" s="8"/>
    </row>
    <row r="16" spans="1:7" x14ac:dyDescent="0.25">
      <c r="A16" s="3" t="s">
        <v>3</v>
      </c>
      <c r="B16" s="10">
        <v>5.8</v>
      </c>
      <c r="C16" s="9"/>
      <c r="D16" s="16"/>
      <c r="E16" s="9"/>
      <c r="F16" s="9"/>
      <c r="G16" s="8"/>
    </row>
    <row r="17" spans="1:7" x14ac:dyDescent="0.25">
      <c r="A17" s="3" t="s">
        <v>4</v>
      </c>
      <c r="B17" s="10">
        <v>6.3</v>
      </c>
      <c r="C17" s="9"/>
      <c r="D17" s="16"/>
      <c r="E17" s="9"/>
      <c r="F17" s="9"/>
      <c r="G17" s="8"/>
    </row>
    <row r="18" spans="1:7" x14ac:dyDescent="0.25">
      <c r="A18" s="3" t="s">
        <v>5</v>
      </c>
      <c r="B18" s="10">
        <v>8</v>
      </c>
      <c r="C18" s="9"/>
      <c r="D18" s="16"/>
      <c r="E18" s="9"/>
      <c r="F18" s="9"/>
      <c r="G18" s="8"/>
    </row>
    <row r="19" spans="1:7" x14ac:dyDescent="0.25">
      <c r="A19" s="3" t="s">
        <v>7</v>
      </c>
      <c r="B19" s="10">
        <v>9.9</v>
      </c>
      <c r="C19" s="9"/>
      <c r="D19" s="16"/>
      <c r="E19" s="9"/>
      <c r="F19" s="9"/>
      <c r="G19" s="8"/>
    </row>
    <row r="20" spans="1:7" x14ac:dyDescent="0.25">
      <c r="A20" s="3" t="s">
        <v>8</v>
      </c>
      <c r="B20" s="10">
        <v>11.5</v>
      </c>
      <c r="C20" s="9"/>
      <c r="D20" s="16"/>
      <c r="E20" s="9"/>
      <c r="F20" s="9"/>
      <c r="G20" s="8"/>
    </row>
    <row r="21" spans="1:7" x14ac:dyDescent="0.25">
      <c r="A21" s="3" t="s">
        <v>9</v>
      </c>
      <c r="B21" s="10">
        <v>13.5</v>
      </c>
      <c r="C21" s="9"/>
      <c r="D21" s="16"/>
      <c r="E21" s="9"/>
      <c r="F21" s="9"/>
      <c r="G21" s="8"/>
    </row>
    <row r="22" spans="1:7" s="11" customFormat="1" ht="39.75" customHeight="1" x14ac:dyDescent="0.3">
      <c r="A22" s="15"/>
      <c r="B22" s="14"/>
      <c r="C22" s="13"/>
      <c r="D22" s="52" t="s">
        <v>0</v>
      </c>
      <c r="E22" s="53"/>
      <c r="F22" s="53"/>
      <c r="G22" s="12"/>
    </row>
    <row r="23" spans="1:7" ht="40.5" x14ac:dyDescent="0.25">
      <c r="A23" s="3"/>
      <c r="B23" s="10"/>
      <c r="C23" s="9"/>
      <c r="D23" s="1" t="s">
        <v>1</v>
      </c>
      <c r="E23" s="37"/>
      <c r="F23" s="2" t="s">
        <v>68</v>
      </c>
      <c r="G23" s="8"/>
    </row>
    <row r="24" spans="1:7" x14ac:dyDescent="0.25">
      <c r="A24" s="3" t="s">
        <v>14</v>
      </c>
      <c r="B24" s="10">
        <v>365</v>
      </c>
      <c r="C24" s="9"/>
      <c r="D24" s="3" t="s">
        <v>2</v>
      </c>
      <c r="E24" s="4"/>
      <c r="F24" s="27">
        <f>E$7*E$8*B15*E$9*E$11/B$24</f>
        <v>6.5923368493150692E-5</v>
      </c>
      <c r="G24" s="8"/>
    </row>
    <row r="25" spans="1:7" x14ac:dyDescent="0.25">
      <c r="A25" s="3"/>
      <c r="B25" s="10"/>
      <c r="C25" s="9"/>
      <c r="D25" s="3" t="s">
        <v>3</v>
      </c>
      <c r="E25" s="4"/>
      <c r="F25" s="27">
        <f>E$7*E$8*B16*E$9*E$11/B$24</f>
        <v>6.1670247945205475E-5</v>
      </c>
      <c r="G25" s="8"/>
    </row>
    <row r="26" spans="1:7" x14ac:dyDescent="0.25">
      <c r="A26" s="3"/>
      <c r="B26" s="10" t="s">
        <v>13</v>
      </c>
      <c r="C26" s="9"/>
      <c r="D26" s="3" t="s">
        <v>4</v>
      </c>
      <c r="E26" s="4"/>
      <c r="F26" s="27">
        <f>E$7*E$8*B17*E$9*E$11/B$24</f>
        <v>6.6986648630136972E-5</v>
      </c>
      <c r="G26" s="8"/>
    </row>
    <row r="27" spans="1:7" x14ac:dyDescent="0.25">
      <c r="A27" s="3"/>
      <c r="B27" s="10"/>
      <c r="C27" s="9"/>
      <c r="D27" s="3" t="s">
        <v>5</v>
      </c>
      <c r="E27" s="38"/>
      <c r="F27" s="28" t="s">
        <v>6</v>
      </c>
      <c r="G27" s="8"/>
    </row>
    <row r="28" spans="1:7" x14ac:dyDescent="0.25">
      <c r="A28" s="3" t="s">
        <v>12</v>
      </c>
      <c r="B28" s="10"/>
      <c r="C28" s="9"/>
      <c r="D28" s="3" t="s">
        <v>7</v>
      </c>
      <c r="E28" s="38"/>
      <c r="F28" s="28" t="s">
        <v>6</v>
      </c>
      <c r="G28" s="8"/>
    </row>
    <row r="29" spans="1:7" x14ac:dyDescent="0.25">
      <c r="A29" s="3" t="s">
        <v>11</v>
      </c>
      <c r="B29" s="10"/>
      <c r="C29" s="9"/>
      <c r="D29" s="3" t="s">
        <v>8</v>
      </c>
      <c r="E29" s="38"/>
      <c r="F29" s="28" t="s">
        <v>6</v>
      </c>
      <c r="G29" s="8"/>
    </row>
    <row r="30" spans="1:7" ht="15.75" thickBot="1" x14ac:dyDescent="0.3">
      <c r="A30" s="5" t="s">
        <v>10</v>
      </c>
      <c r="B30" s="41"/>
      <c r="C30" s="7"/>
      <c r="D30" s="5" t="s">
        <v>9</v>
      </c>
      <c r="E30" s="39"/>
      <c r="F30" s="29" t="s">
        <v>6</v>
      </c>
      <c r="G30" s="6"/>
    </row>
    <row r="33" spans="3:6" x14ac:dyDescent="0.25">
      <c r="C33" t="s">
        <v>32</v>
      </c>
      <c r="F33" s="28" t="s">
        <v>33</v>
      </c>
    </row>
    <row r="34" spans="3:6" x14ac:dyDescent="0.25">
      <c r="C34" t="s">
        <v>30</v>
      </c>
      <c r="D34">
        <v>12.6</v>
      </c>
      <c r="E34" s="4"/>
      <c r="F34">
        <v>30</v>
      </c>
    </row>
    <row r="36" spans="3:6" x14ac:dyDescent="0.25">
      <c r="C36" t="s">
        <v>31</v>
      </c>
      <c r="D36">
        <v>0.52</v>
      </c>
      <c r="E36" s="4"/>
      <c r="F36">
        <v>300</v>
      </c>
    </row>
    <row r="38" spans="3:6" x14ac:dyDescent="0.25">
      <c r="C38" t="s">
        <v>34</v>
      </c>
      <c r="D38" s="4">
        <f>E$7*E$8*B$15*E$9*E$10</f>
        <v>3.2082706000000002E-3</v>
      </c>
      <c r="E38" t="s">
        <v>35</v>
      </c>
    </row>
    <row r="39" spans="3:6" x14ac:dyDescent="0.25">
      <c r="D39" s="4">
        <f>E$7*E$8*B$16*E$9*E$10</f>
        <v>3.0012853999999995E-3</v>
      </c>
      <c r="E39" t="s">
        <v>36</v>
      </c>
    </row>
    <row r="40" spans="3:6" x14ac:dyDescent="0.25">
      <c r="D40" s="4">
        <f>E$7*E$8*B$17*E$9*E$10</f>
        <v>3.2600168999999996E-3</v>
      </c>
      <c r="E40" t="s">
        <v>37</v>
      </c>
    </row>
  </sheetData>
  <sheetProtection sheet="1" objects="1" scenarios="1" formatCells="0" formatColumns="0" formatRows="0"/>
  <mergeCells count="3">
    <mergeCell ref="D1:F1"/>
    <mergeCell ref="D22:F22"/>
    <mergeCell ref="E6:G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dermal risk</TermName>
          <TermId xmlns="http://schemas.microsoft.com/office/infopath/2007/PartnerControls">071f6019-909b-4f3c-bde0-3289c66f8f90</TermId>
        </TermInfo>
        <TermInfo xmlns="http://schemas.microsoft.com/office/infopath/2007/PartnerControls">
          <TermName xmlns="http://schemas.microsoft.com/office/infopath/2007/PartnerControls">skin</TermName>
          <TermId xmlns="http://schemas.microsoft.com/office/infopath/2007/PartnerControls">205078d6-0b63-401b-900a-001ce6f41bdb</TermId>
        </TermInfo>
        <TermInfo xmlns="http://schemas.microsoft.com/office/infopath/2007/PartnerControls">
          <TermName xmlns="http://schemas.microsoft.com/office/infopath/2007/PartnerControls">CASRN 79-00-5</TermName>
          <TermId xmlns="http://schemas.microsoft.com/office/infopath/2007/PartnerControls">b56e66f1-a830-4a26-a58e-5ed7f9756a87</TermId>
        </TermInfo>
        <TermInfo xmlns="http://schemas.microsoft.com/office/infopath/2007/PartnerControls">
          <TermName xmlns="http://schemas.microsoft.com/office/infopath/2007/PartnerControls">112trichloroethane</TermName>
          <TermId xmlns="http://schemas.microsoft.com/office/infopath/2007/PartnerControls">b16dd643-a817-40a1-b5b6-140d19842d6c</TermId>
        </TermInfo>
        <TermInfo xmlns="http://schemas.microsoft.com/office/infopath/2007/PartnerControls">
          <TermName xmlns="http://schemas.microsoft.com/office/infopath/2007/PartnerControls">Dermal Exposure</TermName>
          <TermId xmlns="http://schemas.microsoft.com/office/infopath/2007/PartnerControls">607ed057-8cc1-4055-b7f7-3f5385ab2981</TermId>
        </TermInfo>
        <TermInfo xmlns="http://schemas.microsoft.com/office/infopath/2007/PartnerControls">
          <TermName xmlns="http://schemas.microsoft.com/office/infopath/2007/PartnerControls">fraction absorbed</TermName>
          <TermId xmlns="http://schemas.microsoft.com/office/infopath/2007/PartnerControls">762c7c43-48ef-433a-9d26-a44635303f0e</TermId>
        </TermInfo>
        <TermInfo xmlns="http://schemas.microsoft.com/office/infopath/2007/PartnerControls">
          <TermName xmlns="http://schemas.microsoft.com/office/infopath/2007/PartnerControls">risk calculation</TermName>
          <TermId xmlns="http://schemas.microsoft.com/office/infopath/2007/PartnerControls">c6171aa2-1b2d-41a9-aab1-16c24329cf98</TermId>
        </TermInfo>
      </Terms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2026-05-27T18:40:45+00:00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>
      <Value>1558</Value>
      <Value>1199</Value>
      <Value>1912</Value>
      <Value>1758</Value>
      <Value>1913</Value>
      <Value>2095</Value>
      <Value>1683</Value>
    </TaxCatchAl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5F5BE9-D042-4F22-BC14-8BCB0F17141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8D3583F-CF45-45AB-B774-74D0C47858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7032B2-0A48-413E-9514-B0DDC6C215FA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sharepoint/v3"/>
    <ds:schemaRef ds:uri="http://purl.org/dc/dcmitype/"/>
    <ds:schemaRef ds:uri="4ffa91fb-a0ff-4ac5-b2db-65c790d184a4"/>
    <ds:schemaRef ds:uri="http://schemas.microsoft.com/office/infopath/2007/PartnerControls"/>
    <ds:schemaRef ds:uri="ead8da0f-3542-4e50-96c8-f1f698624e86"/>
    <ds:schemaRef ds:uri="http://purl.org/dc/elements/1.1/"/>
    <ds:schemaRef ds:uri="http://schemas.openxmlformats.org/package/2006/metadata/core-properties"/>
    <ds:schemaRef ds:uri="http://www.w3.org/XML/1998/namespace"/>
    <ds:schemaRef ds:uri="fecc2597-e8fd-4279-ac06-bd7c891938be"/>
    <ds:schemaRef ds:uri="http://schemas.microsoft.com/sharepoint/v3/fields"/>
    <ds:schemaRef ds:uri="http://schemas.microsoft.com/sharepoint.v3"/>
  </ds:schemaRefs>
</ds:datastoreItem>
</file>

<file path=customXml/itemProps4.xml><?xml version="1.0" encoding="utf-8"?>
<ds:datastoreItem xmlns:ds="http://schemas.openxmlformats.org/officeDocument/2006/customXml" ds:itemID="{77016E87-C962-45FA-B1E4-D26FCB51E7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Page</vt:lpstr>
      <vt:lpstr>Contents</vt:lpstr>
      <vt:lpstr>Hazard PODs</vt:lpstr>
      <vt:lpstr>Dermal Calculations</vt:lpstr>
      <vt:lpstr>Raw Data</vt:lpstr>
    </vt:vector>
  </TitlesOfParts>
  <Manager>US EPA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Draft Dermal Risk Calculator Using Fraction Absorbed for 1,1,2-Trichloroethane</dc:title>
  <dc:subject>Draft Risk Evaluation for 1,1,2-Trichloroethane</dc:subject>
  <dc:creator/>
  <cp:keywords>112trichloroethane ; CASRN 79-00-5 ; Dermal Exposure ; dermal risk ; risk calculation ; fraction absorbed ; skin</cp:keywords>
  <cp:lastModifiedBy>Stanfield, Kelley</cp:lastModifiedBy>
  <dcterms:created xsi:type="dcterms:W3CDTF">2025-07-17T18:29:43Z</dcterms:created>
  <dcterms:modified xsi:type="dcterms:W3CDTF">2026-06-04T15:00:39Z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>1199;#dermal risk|071f6019-909b-4f3c-bde0-3289c66f8f90;#1558;#skin|205078d6-0b63-401b-900a-001ce6f41bdb;#1913;#CASRN 79-00-5|b56e66f1-a830-4a26-a58e-5ed7f9756a87;#1912;#112trichloroethane|b16dd643-a817-40a1-b5b6-140d19842d6c;#1758;#Dermal Exposure|607ed057-8cc1-4055-b7f7-3f5385ab2981;#2095;#fraction absorbed|762c7c43-48ef-433a-9d26-a44635303f0e;#1683;#risk calculation|c6171aa2-1b2d-41a9-aab1-16c24329cf98</vt:lpwstr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